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dmitriy.sakhibullin\Desktop\Тарификатор\!Другая форма\"/>
    </mc:Choice>
  </mc:AlternateContent>
  <bookViews>
    <workbookView xWindow="48" yWindow="11232" windowWidth="21840" windowHeight="3072" tabRatio="634"/>
  </bookViews>
  <sheets>
    <sheet name="Стеллажное" sheetId="13" r:id="rId1"/>
  </sheets>
  <externalReferences>
    <externalReference r:id="rId2"/>
    <externalReference r:id="rId3"/>
    <externalReference r:id="rId4"/>
    <externalReference r:id="rId5"/>
  </externalReferences>
  <definedNames>
    <definedName name="EUR">#REF!</definedName>
    <definedName name="Form1">#REF!</definedName>
    <definedName name="Form2">#REF!</definedName>
    <definedName name="Form3">#REF!</definedName>
    <definedName name="Form4">#REF!</definedName>
    <definedName name="Form5">#REF!</definedName>
    <definedName name="Form6">#REF!</definedName>
    <definedName name="Form7">#REF!</definedName>
    <definedName name="IDs">#REF!</definedName>
    <definedName name="Levels">#REF!</definedName>
    <definedName name="Price">#REF!</definedName>
    <definedName name="RightFile">#REF!</definedName>
    <definedName name="Smeta1">#REF!</definedName>
    <definedName name="Sобщ.">#REF!</definedName>
    <definedName name="ToFill">#REF!</definedName>
    <definedName name="USD">#REF!</definedName>
    <definedName name="К.И.">#REF!</definedName>
    <definedName name="к.п.">[1]разноска!$F$30</definedName>
    <definedName name="Ккл">#REF!</definedName>
    <definedName name="коэф.региональный">[2]Сводная!$B$17</definedName>
    <definedName name="коэф.ремоделинга">[2]Сводная!$C$17</definedName>
    <definedName name="Коэффициент_пересчета">[2]Сводная!$K$15</definedName>
    <definedName name="Крег.">[3]Бюджет!$G$168</definedName>
    <definedName name="Рег.к.">[4]ТН!#REF!</definedName>
    <definedName name="Субъект">#REF!</definedName>
  </definedNames>
  <calcPr calcId="162913"/>
</workbook>
</file>

<file path=xl/calcChain.xml><?xml version="1.0" encoding="utf-8"?>
<calcChain xmlns="http://schemas.openxmlformats.org/spreadsheetml/2006/main">
  <c r="G59" i="13" l="1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2" i="13"/>
  <c r="G11" i="13"/>
  <c r="G9" i="13"/>
  <c r="G8" i="13"/>
  <c r="G7" i="13"/>
  <c r="G6" i="13"/>
  <c r="G5" i="13"/>
  <c r="G4" i="13"/>
</calcChain>
</file>

<file path=xl/connections.xml><?xml version="1.0" encoding="utf-8"?>
<connections xmlns="http://schemas.openxmlformats.org/spreadsheetml/2006/main">
  <connection id="1" name="Подключение" type="4" refreshedVersion="4" background="1">
    <webPr sourceData="1" parsePre="1" consecutive="1" xl2000="1" url="http://www.cbr.ru/currency_base/daily.aspx?date_req=22.01.2015"/>
  </connection>
  <connection id="2" name="Подключение1" type="4" refreshedVersion="0" background="1">
    <webPr xml="1" sourceData="1" url="http://www.cbr.ru/scripts/XML_daily.asp?date_req=02/03/2002" htmlTables="1" htmlFormat="all"/>
  </connection>
  <connection id="3" name="Подключение3" type="4" refreshedVersion="0" background="1">
    <webPr xml="1" sourceData="1" url="http://www.cbr.ru/scripts/XML_daily.asp?date_req" htmlTables="1" htmlFormat="all"/>
  </connection>
</connections>
</file>

<file path=xl/sharedStrings.xml><?xml version="1.0" encoding="utf-8"?>
<sst xmlns="http://schemas.openxmlformats.org/spreadsheetml/2006/main" count="231" uniqueCount="127">
  <si>
    <t>1.1.</t>
  </si>
  <si>
    <t>1.2.</t>
  </si>
  <si>
    <t>Примечания</t>
  </si>
  <si>
    <t>1.1.1</t>
  </si>
  <si>
    <t>1.1.2</t>
  </si>
  <si>
    <t>1.1.3</t>
  </si>
  <si>
    <t>1.1.4</t>
  </si>
  <si>
    <t>1.1.5</t>
  </si>
  <si>
    <t>1.1.6</t>
  </si>
  <si>
    <t>1.2.1</t>
  </si>
  <si>
    <t>1.2.2</t>
  </si>
  <si>
    <t>п/п 
№</t>
  </si>
  <si>
    <t>1.3.</t>
  </si>
  <si>
    <t>1.3.1</t>
  </si>
  <si>
    <t>1.3.2</t>
  </si>
  <si>
    <t>Единица измерения</t>
  </si>
  <si>
    <t>Кол-во</t>
  </si>
  <si>
    <t>Валюта</t>
  </si>
  <si>
    <t>Итоговая стоимость,  без НДС</t>
  </si>
  <si>
    <t>Стеллажное оборудование</t>
  </si>
  <si>
    <t>Монтаж стеллажного оборудования</t>
  </si>
  <si>
    <t>Перемещение стеллажей (КШ)1250Х600Х1800</t>
  </si>
  <si>
    <t>Перемещение стеллажей (КШ)1330Х700Х2200</t>
  </si>
  <si>
    <t>Перемещение стеллажей (КШ)2660Х600Х3100</t>
  </si>
  <si>
    <t>шт.</t>
  </si>
  <si>
    <t>Перестановка полок в секциях стеллажей ( в 1 секции) (КШ)1330Х700Х2200</t>
  </si>
  <si>
    <t>Сборка стеллажа торгового 2660Х600Х3100</t>
  </si>
  <si>
    <t>Сборка стеллажа складского 3600Х800Х7400</t>
  </si>
  <si>
    <t>Демонтаж стеллажного оборудования</t>
  </si>
  <si>
    <t>Стеллаж производственный</t>
  </si>
  <si>
    <t>шт</t>
  </si>
  <si>
    <t>Стеллаж торговый</t>
  </si>
  <si>
    <t>рубль</t>
  </si>
  <si>
    <t>Сервисное обслуживание стеллажей высотного хранения</t>
  </si>
  <si>
    <t>Аренда одного фронтального вилочного погрузчика</t>
  </si>
  <si>
    <t>Демонтаж  или монтаж деревянного настила(при работе в температурном режиме от 0 до - 20 гр).</t>
  </si>
  <si>
    <t>Демонтаж или имонтаж стойки вместе с базой консольного стеллажа</t>
  </si>
  <si>
    <t>Демонтаж или монтаж консоли консольного стеллажа</t>
  </si>
  <si>
    <t>Демонтаж или монтаж раскоса консольного стеллажа</t>
  </si>
  <si>
    <t>Демонтаж или монтаж сетчатого настила(при работе в температурном режиме от 0 до - 20 гр).</t>
  </si>
  <si>
    <t>Доставка ножничного подъемника</t>
  </si>
  <si>
    <t>Доставка фронтального вилочного погрузчика</t>
  </si>
  <si>
    <t>Замена балки, независимо от высоты</t>
  </si>
  <si>
    <t>Замена балки, независимо от высоты  (при работе в температурном режиме от 0 до - 20 гр)</t>
  </si>
  <si>
    <t>Замена бокового бруса защиты (при работе в температурном режиме от 0 до - 20 гр)</t>
  </si>
  <si>
    <t>Замена бокового бруса защиты.</t>
  </si>
  <si>
    <t>Замена диагонали/горизонтали, независимо от высоты, с поставкой крепёжных элементов</t>
  </si>
  <si>
    <t>Замена диагонали/горизонтали, независимо от высоты, с поставкой крепёжных элементов (при работе в температурном режиме от 0 до - 20 гр)</t>
  </si>
  <si>
    <t>Замена задней стойки с учетом демонтажа и монтажа балок, отбойника и бокового бруса защиты, высота да 10 400 мм.(при работе в температурном режиме от 0 до - 20 гр)</t>
  </si>
  <si>
    <t>Замена задней стойки с учетом демонтажа и монтажа балок, отбойника и бокового бруса защиты, высота до 10 400 мм.</t>
  </si>
  <si>
    <t>Замена консоли консольного стеллажа</t>
  </si>
  <si>
    <t>Замена ложемента набивного стеллажа до 10 метров</t>
  </si>
  <si>
    <t>Замена передней стойки с учетом демонтажа и монтажа балок, отбойника и бокового бруса защиты, высота да 10 400 мм. (при работе в температурном режиме от 0 до - 20 гр)</t>
  </si>
  <si>
    <t>Замена передней стойки с учетом демонтажа и монтажа балок, отбойника и бокового бруса защиты, высота до 10 400 мм.</t>
  </si>
  <si>
    <t>Замена портальной связи (при работе в температурном режиме от 0 до - 20 гр)</t>
  </si>
  <si>
    <t>Замена портальной связи.</t>
  </si>
  <si>
    <t>Замена стойки набивного стеллажа</t>
  </si>
  <si>
    <t>Замена фронтального отбойника, с заменой анкеров (при работе в температурном режиме от 0 до - 20 гр)</t>
  </si>
  <si>
    <t>Замена фронтального отбойника, с заменой анкеров.</t>
  </si>
  <si>
    <t>Компенсация простоя бригады в случае не предоставления оговоренного объема работ в ТЗ(за одну смену) без учета аренды техники.</t>
  </si>
  <si>
    <t>Монтаж или демонтаж балки, в независимости от высоты</t>
  </si>
  <si>
    <t>Монтаж или демонтаж балки, в независимости от высоты (при работе в температурном режиме от 0 до - 20 гр).</t>
  </si>
  <si>
    <t>Монтаж или демонтаж бокового бруса защиты, с поставкой крепежного элемента (при работе в температурном режиме от 0 до - 20 гр).</t>
  </si>
  <si>
    <t>Монтаж или демонтаж бокового бруса защиты, с поставкой крепежного элемента.</t>
  </si>
  <si>
    <t>Монтаж или демонтаж навесного бампера  "Кифато" на стойку (при работе в температурном режиме от 0 до - 20 гр).</t>
  </si>
  <si>
    <t>Монтаж или демонтаж навесного бампера  "Кифато" на стойку.</t>
  </si>
  <si>
    <t>Монтаж или демонтаж навесного бампера "Микрон" на стойку (при работе в температурном режиме от 0 до - 20 гр).</t>
  </si>
  <si>
    <t>Монтаж или демонтаж навесного бампера "Микрон" на стойку.</t>
  </si>
  <si>
    <t>Монтаж или демонтаж собранной рамы, с поставкой анкеров</t>
  </si>
  <si>
    <t>Монтаж или демонтаж собранной рамы, с поставкой анкеров (при работе в температурном режиме от 0 до - 20 гр)</t>
  </si>
  <si>
    <t>Монтаж или демонтаж фронтального отбойника, с поставкой анкеров (при работе в температурном режиме от 0 до - 20 гр).</t>
  </si>
  <si>
    <t>Монтаж или демонтаж фронтального отбойника, с поставкой анкеров.</t>
  </si>
  <si>
    <t>Разборка демонтированной рамы на комплектующие с дефектовкой.</t>
  </si>
  <si>
    <t>Сбор и монтаж рамы, с поставкой анкеров и крепёжных элементов(при работе в температурном режиме от 0 до - 20 гр).</t>
  </si>
  <si>
    <t>Сбор и монтаж рамы, с поставкой анкеров и крепёжных элементов.</t>
  </si>
  <si>
    <t>Устранение отклонений стоек от вертикали (при работе в температурном режиме от 0 до - 20 гр)</t>
  </si>
  <si>
    <t>Устранение отклонений стоек от вертикали, с учетом стоимости выравнивающей пластины.</t>
  </si>
  <si>
    <t>Аренда одного ножничного подъёмника</t>
  </si>
  <si>
    <t>Демонтаж  или монтаж деревянного настила</t>
  </si>
  <si>
    <t>Демонтаж или монтаж сетчатого настила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</si>
  <si>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</si>
  <si>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</si>
  <si>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</si>
  <si>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</si>
  <si>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</si>
  <si>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</si>
  <si>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</si>
  <si>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</si>
  <si>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</si>
  <si>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</si>
  <si>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</si>
  <si>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</si>
  <si>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</si>
  <si>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</si>
  <si>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</si>
  <si>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</si>
  <si>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</si>
  <si>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</si>
  <si>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</si>
  <si>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</si>
  <si>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</si>
  <si>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</si>
  <si>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</si>
  <si>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</si>
  <si>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</si>
  <si>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</si>
  <si>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</si>
  <si>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</si>
  <si>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>1.3.31</t>
  </si>
  <si>
    <t>1.3.32</t>
  </si>
  <si>
    <t>1.3.33</t>
  </si>
  <si>
    <t>1.3.34</t>
  </si>
  <si>
    <t>1.3.35</t>
  </si>
  <si>
    <t>1.3.36</t>
  </si>
  <si>
    <t>1.3.37</t>
  </si>
  <si>
    <t>1.3.38</t>
  </si>
  <si>
    <t>1.3.39</t>
  </si>
  <si>
    <t>1.3.40</t>
  </si>
  <si>
    <t>1.3.41</t>
  </si>
  <si>
    <t>1.3.42</t>
  </si>
  <si>
    <t>1.3.43</t>
  </si>
  <si>
    <t>1.3.44</t>
  </si>
  <si>
    <t>1.3.45</t>
  </si>
  <si>
    <t>1.3.46</t>
  </si>
  <si>
    <t>к.д.</t>
  </si>
  <si>
    <t>Наименование работ/материалов</t>
  </si>
  <si>
    <t>Единичная стоимость, 
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</si>
</sst>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_р_._-;\-* #,##0.00_р_._-;_-* &quot;-&quot;??_р_._-;_-@_-"/>
    <numFmt numFmtId="165" formatCode="_(* #,##0_);_(* \(#,##0\);_(* &quot;-&quot;??_);_(@_)"/>
  </numFmts>
  <fonts count="22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9"/>
      <color indexed="62"/>
      <name val="Times New Roman"/>
      <family val="1"/>
      <charset val="204"/>
    </font>
    <font>
      <b/>
      <u val="singleAccounting"/>
      <sz val="8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9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23">
    <xf numFmtId="0" fontId="0" fillId="0" borderId="0"/>
    <xf numFmtId="0" fontId="4" fillId="0" borderId="0"/>
    <xf numFmtId="0" fontId="9" fillId="0" borderId="0" applyNumberFormat="0" applyFont="0" applyFill="0" applyBorder="0" applyAlignment="0" applyProtection="0">
      <alignment vertical="top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0" fillId="0" borderId="0"/>
    <xf numFmtId="0" fontId="10" fillId="0" borderId="0"/>
    <xf numFmtId="0" fontId="4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8" fillId="3" borderId="0" applyNumberFormat="0" applyBorder="0" applyAlignment="0" applyProtection="0"/>
  </cellStyleXfs>
  <cellXfs count="37">
    <xf numFmtId="0" fontId="0" fillId="0" borderId="0" xfId="0"/>
    <xf numFmtId="0" fontId="3" fillId="0" borderId="0" xfId="0" applyFont="1" applyFill="1" applyAlignment="1" applyProtection="1">
      <alignment vertical="top"/>
      <protection hidden="1"/>
    </xf>
    <xf numFmtId="0" fontId="3" fillId="0" borderId="0" xfId="0" applyFont="1" applyFill="1" applyAlignment="1" applyProtection="1">
      <alignment horizontal="center" vertical="center"/>
      <protection hidden="1"/>
    </xf>
    <xf numFmtId="49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" xfId="0" applyFont="1" applyFill="1" applyBorder="1" applyAlignment="1" applyProtection="1">
      <alignment vertical="top" wrapText="1"/>
      <protection hidden="1"/>
    </xf>
    <xf numFmtId="49" fontId="1" fillId="0" borderId="3" xfId="75" applyNumberFormat="1" applyFont="1" applyFill="1" applyBorder="1" applyAlignment="1" applyProtection="1">
      <alignment horizontal="center" vertical="center" wrapText="1"/>
      <protection locked="0" hidden="1"/>
    </xf>
    <xf numFmtId="0" fontId="2" fillId="4" borderId="2" xfId="0" applyFont="1" applyFill="1" applyBorder="1" applyAlignment="1" applyProtection="1">
      <alignment horizontal="center" vertical="center" wrapText="1"/>
      <protection hidden="1"/>
    </xf>
    <xf numFmtId="49" fontId="2" fillId="4" borderId="2" xfId="0" applyNumberFormat="1" applyFont="1" applyFill="1" applyBorder="1" applyAlignment="1" applyProtection="1">
      <alignment horizontal="center" vertical="center" wrapText="1"/>
      <protection hidden="1"/>
    </xf>
    <xf numFmtId="49" fontId="1" fillId="4" borderId="3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4" borderId="2" xfId="0" applyNumberFormat="1" applyFont="1" applyFill="1" applyBorder="1" applyAlignment="1" applyProtection="1">
      <alignment vertical="top" wrapText="1"/>
      <protection hidden="1"/>
    </xf>
    <xf numFmtId="49" fontId="19" fillId="5" borderId="4" xfId="0" applyNumberFormat="1" applyFont="1" applyFill="1" applyBorder="1" applyAlignment="1" applyProtection="1">
      <alignment horizontal="center" vertical="center" wrapText="1"/>
      <protection hidden="1"/>
    </xf>
    <xf numFmtId="49" fontId="19" fillId="5" borderId="5" xfId="0" applyNumberFormat="1" applyFont="1" applyFill="1" applyBorder="1" applyAlignment="1" applyProtection="1">
      <alignment horizontal="left" vertical="top" wrapText="1"/>
      <protection hidden="1"/>
    </xf>
    <xf numFmtId="49" fontId="19" fillId="5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7" xfId="0" applyFont="1" applyFill="1" applyBorder="1" applyAlignment="1" applyProtection="1">
      <alignment horizontal="center" vertical="center" wrapText="1"/>
      <protection hidden="1"/>
    </xf>
    <xf numFmtId="49" fontId="8" fillId="5" borderId="9" xfId="75" applyNumberFormat="1" applyFont="1" applyFill="1" applyBorder="1" applyAlignment="1" applyProtection="1">
      <alignment horizontal="center" vertical="center" wrapText="1"/>
      <protection hidden="1"/>
    </xf>
    <xf numFmtId="49" fontId="1" fillId="4" borderId="3" xfId="75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Alignment="1" applyProtection="1">
      <alignment horizontal="center" vertical="center" wrapText="1"/>
      <protection locked="0" hidden="1"/>
    </xf>
    <xf numFmtId="0" fontId="2" fillId="4" borderId="7" xfId="0" applyFont="1" applyFill="1" applyBorder="1" applyAlignment="1" applyProtection="1">
      <alignment horizontal="center" vertical="center" wrapText="1"/>
      <protection locked="0" hidden="1"/>
    </xf>
    <xf numFmtId="0" fontId="3" fillId="6" borderId="1" xfId="0" applyFont="1" applyFill="1" applyBorder="1" applyAlignment="1" applyProtection="1">
      <alignment horizontal="left" vertical="top" wrapText="1"/>
      <protection hidden="1"/>
    </xf>
    <xf numFmtId="0" fontId="21" fillId="7" borderId="8" xfId="0" applyFont="1" applyFill="1" applyBorder="1" applyAlignment="1" applyProtection="1">
      <alignment horizontal="center" vertical="center" wrapText="1"/>
      <protection locked="0" hidden="1"/>
    </xf>
    <xf numFmtId="0" fontId="20" fillId="7" borderId="8" xfId="0" applyFont="1" applyFill="1" applyBorder="1" applyAlignment="1" applyProtection="1">
      <alignment horizontal="center" vertical="center" wrapText="1"/>
      <protection locked="0" hidden="1"/>
    </xf>
    <xf numFmtId="4" fontId="2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20" fillId="7" borderId="11" xfId="0" applyFont="1" applyFill="1" applyBorder="1" applyAlignment="1" applyProtection="1">
      <alignment horizontal="center" vertical="center" wrapText="1"/>
      <protection locked="0" hidden="1"/>
    </xf>
    <xf numFmtId="49" fontId="7" fillId="5" borderId="6" xfId="0" applyNumberFormat="1" applyFont="1" applyFill="1" applyBorder="1" applyAlignment="1" applyProtection="1">
      <alignment horizontal="center" vertical="center" wrapText="1"/>
      <protection hidden="1"/>
    </xf>
    <xf numFmtId="165" fontId="3" fillId="4" borderId="7" xfId="75" applyNumberFormat="1" applyFont="1" applyFill="1" applyBorder="1" applyAlignment="1" applyProtection="1">
      <alignment horizontal="center" vertical="center" wrapText="1"/>
      <protection hidden="1"/>
    </xf>
    <xf numFmtId="165" fontId="3" fillId="0" borderId="7" xfId="75" applyNumberFormat="1" applyFont="1" applyFill="1" applyBorder="1" applyAlignment="1" applyProtection="1">
      <alignment horizontal="center" vertical="center" wrapText="1"/>
      <protection hidden="1"/>
    </xf>
    <xf numFmtId="165" fontId="3" fillId="2" borderId="7" xfId="75" applyNumberFormat="1" applyFont="1" applyFill="1" applyBorder="1" applyAlignment="1" applyProtection="1">
      <alignment horizontal="center" vertical="center" wrapText="1"/>
      <protection hidden="1"/>
    </xf>
    <xf numFmtId="49" fontId="20" fillId="7" borderId="8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5" borderId="12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3" xfId="0" applyNumberFormat="1" applyFont="1" applyFill="1" applyBorder="1" applyAlignment="1" applyProtection="1">
      <alignment vertical="top" wrapText="1"/>
      <protection hidden="1"/>
    </xf>
    <xf numFmtId="49" fontId="19" fillId="5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0" xfId="0" applyFont="1" applyFill="1" applyBorder="1" applyAlignment="1" applyProtection="1">
      <alignment horizontal="center" vertical="center" wrapText="1"/>
      <protection hidden="1"/>
    </xf>
    <xf numFmtId="0" fontId="2" fillId="4" borderId="1" xfId="0" applyFont="1" applyFill="1" applyBorder="1" applyAlignment="1" applyProtection="1">
      <alignment horizontal="center" vertical="center" wrapText="1"/>
      <protection locked="0" hidden="1"/>
    </xf>
    <xf numFmtId="0" fontId="3" fillId="6" borderId="1" xfId="0" applyFont="1" applyFill="1" applyBorder="1" applyAlignment="1" applyProtection="1">
      <alignment vertical="top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</cellXfs>
  <cellStyles count="123">
    <cellStyle name="0,0_x000d__x000a_NA_x000d__x000a_ 10" xfId="1"/>
    <cellStyle name="Normal_UZORAK" xfId="2"/>
    <cellStyle name="Гиперссылка 2" xfId="3"/>
    <cellStyle name="Гиперссылка 3" xfId="4"/>
    <cellStyle name="Гиперссылка 4" xfId="5"/>
    <cellStyle name="Гиперссылка 5" xfId="6"/>
    <cellStyle name="Обычный" xfId="0" builtinId="0"/>
    <cellStyle name="Обычный 10" xfId="7"/>
    <cellStyle name="Обычный 11" xfId="8"/>
    <cellStyle name="Обычный 12" xfId="9"/>
    <cellStyle name="Обычный 12 2" xfId="10"/>
    <cellStyle name="Обычный 13" xfId="11"/>
    <cellStyle name="Обычный 13 2" xfId="12"/>
    <cellStyle name="Обычный 13 3" xfId="13"/>
    <cellStyle name="Обычный 14" xfId="14"/>
    <cellStyle name="Обычный 14 2" xfId="15"/>
    <cellStyle name="Обычный 14 2 2" xfId="16"/>
    <cellStyle name="Обычный 14 2 3 2 2 4 7" xfId="17"/>
    <cellStyle name="Обычный 14 3" xfId="18"/>
    <cellStyle name="Обычный 14 3 2" xfId="19"/>
    <cellStyle name="Обычный 14 4" xfId="20"/>
    <cellStyle name="Обычный 15" xfId="21"/>
    <cellStyle name="Обычный 15 2" xfId="22"/>
    <cellStyle name="Обычный 16" xfId="23"/>
    <cellStyle name="Обычный 17" xfId="24"/>
    <cellStyle name="Обычный 18" xfId="25"/>
    <cellStyle name="Обычный 19" xfId="26"/>
    <cellStyle name="Обычный 2" xfId="27"/>
    <cellStyle name="Обычный 2 2" xfId="28"/>
    <cellStyle name="Обычный 2 2 2" xfId="29"/>
    <cellStyle name="Обычный 2 2 2 2" xfId="30"/>
    <cellStyle name="Обычный 2 2 3" xfId="31"/>
    <cellStyle name="Обычный 2 2 3 2" xfId="32"/>
    <cellStyle name="Обычный 2 2 4" xfId="33"/>
    <cellStyle name="Обычный 2 3" xfId="34"/>
    <cellStyle name="Обычный 3" xfId="35"/>
    <cellStyle name="Обычный 3 2" xfId="36"/>
    <cellStyle name="Обычный 3 3" xfId="37"/>
    <cellStyle name="Обычный 3 4" xfId="38"/>
    <cellStyle name="Обычный 4" xfId="39"/>
    <cellStyle name="Обычный 5" xfId="40"/>
    <cellStyle name="Обычный 5 2" xfId="41"/>
    <cellStyle name="Обычный 5 2 2" xfId="42"/>
    <cellStyle name="Обычный 5 3" xfId="43"/>
    <cellStyle name="Обычный 5 3 2" xfId="44"/>
    <cellStyle name="Обычный 5 4" xfId="45"/>
    <cellStyle name="Обычный 6" xfId="46"/>
    <cellStyle name="Обычный 6 2" xfId="47"/>
    <cellStyle name="Обычный 6 2 2" xfId="48"/>
    <cellStyle name="Обычный 6 3" xfId="49"/>
    <cellStyle name="Обычный 6 3 2" xfId="50"/>
    <cellStyle name="Обычный 6 4" xfId="51"/>
    <cellStyle name="Обычный 7" xfId="52"/>
    <cellStyle name="Обычный 7 2" xfId="53"/>
    <cellStyle name="Обычный 7 2 2" xfId="54"/>
    <cellStyle name="Обычный 7 3" xfId="55"/>
    <cellStyle name="Обычный 7 3 2" xfId="56"/>
    <cellStyle name="Обычный 7 4" xfId="57"/>
    <cellStyle name="Обычный 8" xfId="58"/>
    <cellStyle name="Обычный 8 2" xfId="59"/>
    <cellStyle name="Обычный 8 2 2" xfId="60"/>
    <cellStyle name="Обычный 8 3" xfId="61"/>
    <cellStyle name="Обычный 8 3 2" xfId="62"/>
    <cellStyle name="Обычный 8 4" xfId="63"/>
    <cellStyle name="Обычный 9" xfId="64"/>
    <cellStyle name="Обычный 9 9 2 4 7" xfId="65"/>
    <cellStyle name="Процентный 2" xfId="66"/>
    <cellStyle name="Процентный 2 2" xfId="67"/>
    <cellStyle name="Процентный 3" xfId="68"/>
    <cellStyle name="Процентный 3 2" xfId="69"/>
    <cellStyle name="Процентный 3 2 2" xfId="70"/>
    <cellStyle name="Процентный 3 3" xfId="71"/>
    <cellStyle name="Процентный 3 3 2" xfId="72"/>
    <cellStyle name="Процентный 3 4" xfId="73"/>
    <cellStyle name="Процентный 4" xfId="74"/>
    <cellStyle name="Финансовый" xfId="75" builtinId="3"/>
    <cellStyle name="Финансовый 10" xfId="76"/>
    <cellStyle name="Финансовый 10 10" xfId="77"/>
    <cellStyle name="Финансовый 10 2" xfId="78"/>
    <cellStyle name="Финансовый 11" xfId="79"/>
    <cellStyle name="Финансовый 11 2" xfId="80"/>
    <cellStyle name="Финансовый 11 3" xfId="81"/>
    <cellStyle name="Финансовый 12" xfId="82"/>
    <cellStyle name="Финансовый 13" xfId="83"/>
    <cellStyle name="Финансовый 14" xfId="84"/>
    <cellStyle name="Финансовый 15" xfId="85"/>
    <cellStyle name="Финансовый 2" xfId="86"/>
    <cellStyle name="Финансовый 2 2" xfId="87"/>
    <cellStyle name="Финансовый 2 2 2" xfId="88"/>
    <cellStyle name="Финансовый 2 3" xfId="89"/>
    <cellStyle name="Финансовый 2 3 2" xfId="90"/>
    <cellStyle name="Финансовый 2 3 3" xfId="91"/>
    <cellStyle name="Финансовый 2 4" xfId="92"/>
    <cellStyle name="Финансовый 2 4 2" xfId="93"/>
    <cellStyle name="Финансовый 2 5" xfId="94"/>
    <cellStyle name="Финансовый 3" xfId="95"/>
    <cellStyle name="Финансовый 4" xfId="96"/>
    <cellStyle name="Финансовый 4 2" xfId="97"/>
    <cellStyle name="Финансовый 4 2 2" xfId="98"/>
    <cellStyle name="Финансовый 4 3" xfId="99"/>
    <cellStyle name="Финансовый 4 3 2" xfId="100"/>
    <cellStyle name="Финансовый 4 4" xfId="101"/>
    <cellStyle name="Финансовый 5" xfId="102"/>
    <cellStyle name="Финансовый 5 2" xfId="103"/>
    <cellStyle name="Финансовый 5 2 2" xfId="104"/>
    <cellStyle name="Финансовый 5 3" xfId="105"/>
    <cellStyle name="Финансовый 5 3 2" xfId="106"/>
    <cellStyle name="Финансовый 5 4" xfId="107"/>
    <cellStyle name="Финансовый 6" xfId="108"/>
    <cellStyle name="Финансовый 6 2" xfId="109"/>
    <cellStyle name="Финансовый 6 2 2" xfId="110"/>
    <cellStyle name="Финансовый 6 3" xfId="111"/>
    <cellStyle name="Финансовый 6 3 2" xfId="112"/>
    <cellStyle name="Финансовый 6 4" xfId="113"/>
    <cellStyle name="Финансовый 7" xfId="114"/>
    <cellStyle name="Финансовый 7 2" xfId="115"/>
    <cellStyle name="Финансовый 7 2 2" xfId="116"/>
    <cellStyle name="Финансовый 7 3" xfId="117"/>
    <cellStyle name="Финансовый 7 3 2" xfId="118"/>
    <cellStyle name="Финансовый 7 4" xfId="119"/>
    <cellStyle name="Финансовый 8" xfId="120"/>
    <cellStyle name="Финансовый 9" xfId="121"/>
    <cellStyle name="Хороший 2" xfId="1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Schema ID="Schema2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Map ID="1" Name="ValCurs_карта" RootElement="ValCurs" SchemaID="Schema1" ShowImportExportValidationErrors="false" AutoFit="true" Append="false" PreserveSortAFLayout="true" PreserveFormat="true">
    <DataBinding FileBinding="true" ConnectionID="2" DataBindingLoadMode="1"/>
  </Map>
  <Map ID="2" Name="ValCurs_карта1" RootElement="ValCurs" SchemaID="Schema2" ShowImportExportValidationErrors="tru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connections" Target="connection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xmlMaps" Target="xmlMaps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73;&#1072;&#1079;&#1072;%20&#1088;&#1072;&#1089;&#1094;&#1077;&#1085;&#1086;&#1082;%20&#1057;&#1052;&#1056;\&#1062;&#1077;&#1085;&#1099;%20&#1085;&#1072;%20&#1087;&#1088;&#1086;&#1077;&#1082;&#1090;%20&#1056;&#106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64;&#1072;&#1073;&#1083;&#1086;&#1085;%20&#1087;&#1086;%20&#1087;&#1088;&#1086;&#1077;&#1082;&#1090;&#1080;&#1088;&#1086;&#1074;&#1072;&#1085;&#1080;&#1102;%20&#1088;&#1077;&#1084;&#1086;&#1076;&#1077;&#1083;&#1080;&#1085;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7;&#1044;&#1054;\&#1062;&#1077;&#1085;&#1099;\&#1062;&#1077;&#1085;&#1072;%20&#1091;&#1089;&#1083;&#1091;&#1075;%20&#1058;&#1053;%20&#1080;%20&#1060;&#1058;&#1047;%2028.09.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 ст-ть проекта"/>
      <sheetName val="разноска"/>
      <sheetName val="Спец. разделы"/>
      <sheetName val="ПОДэкс."/>
      <sheetName val="ППл"/>
      <sheetName val="Наружные инж. сети"/>
    </sheetNames>
    <sheetDataSet>
      <sheetData sheetId="0"/>
      <sheetData sheetId="1">
        <row r="30">
          <cell r="F30">
            <v>2.9274999999999998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Осн. разделы пр-я"/>
      <sheetName val="Наружные инж. сети"/>
      <sheetName val="Спец. разделы"/>
      <sheetName val="ПОДэкспл."/>
      <sheetName val="Проект планировки"/>
    </sheetNames>
    <sheetDataSet>
      <sheetData sheetId="0">
        <row r="15">
          <cell r="K15">
            <v>2.794</v>
          </cell>
        </row>
        <row r="17">
          <cell r="B17">
            <v>0.75905292479108644</v>
          </cell>
          <cell r="C17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тандарт"/>
      <sheetName val="Отклонение"/>
      <sheetName val="Инструкция по заполнению"/>
    </sheetNames>
    <sheetDataSet>
      <sheetData sheetId="0">
        <row r="168">
          <cell r="G168">
            <v>0.82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Н"/>
      <sheetName val="Лист1"/>
      <sheetName val="Лист2"/>
      <sheetName val="Лист3"/>
      <sheetName val="Анализ 1"/>
      <sheetName val="Анализ 2"/>
      <sheetName val="Анализ 2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zoomScale="90" zoomScaleNormal="90" workbookViewId="0">
      <selection activeCell="C66" sqref="C66"/>
    </sheetView>
  </sheetViews>
  <sheetFormatPr defaultRowHeight="13.2" outlineLevelRow="1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21.88671875" customWidth="1"/>
    <col min="9" max="15" width="8.88671875" customWidth="1"/>
  </cols>
  <sheetData>
    <row r="1" spans="1:8" ht="55.2" customHeight="1" thickBot="1" x14ac:dyDescent="0.3">
      <c r="A1" s="20" t="s">
        <v>11</v>
      </c>
      <c r="B1" s="19" t="s">
        <v>125</v>
      </c>
      <c r="C1" s="22" t="s">
        <v>15</v>
      </c>
      <c r="D1" s="22" t="s">
        <v>126</v>
      </c>
      <c r="E1" s="27" t="s">
        <v>17</v>
      </c>
      <c r="F1" s="20" t="s">
        <v>16</v>
      </c>
      <c r="G1" s="20" t="s">
        <v>18</v>
      </c>
      <c r="H1" s="27" t="s">
        <v>2</v>
      </c>
    </row>
    <row r="2" spans="1:8" x14ac:dyDescent="0.25">
      <c r="A2" s="10">
        <v>1</v>
      </c>
      <c r="B2" s="11" t="s">
        <v>19</v>
      </c>
      <c r="C2" s="23"/>
      <c r="D2" s="21"/>
      <c r="E2" s="28"/>
      <c r="F2" s="12"/>
      <c r="G2" s="30"/>
      <c r="H2" s="14"/>
    </row>
    <row r="3" spans="1:8" x14ac:dyDescent="0.25">
      <c r="A3" s="6" t="s">
        <v>0</v>
      </c>
      <c r="B3" s="4" t="s">
        <v>20</v>
      </c>
      <c r="C3" s="24"/>
      <c r="D3" s="9"/>
      <c r="E3" s="29"/>
      <c r="F3" s="13"/>
      <c r="G3" s="31"/>
      <c r="H3" s="15"/>
    </row>
    <row r="4" spans="1:8" hidden="1" outlineLevel="1" x14ac:dyDescent="0.25">
      <c r="A4" s="3" t="s">
        <v>3</v>
      </c>
      <c r="B4" s="33" t="s">
        <v>21</v>
      </c>
      <c r="C4" s="25" t="s">
        <v>24</v>
      </c>
      <c r="D4" s="34">
        <v>390.49509218399999</v>
      </c>
      <c r="E4" s="35" t="s">
        <v>32</v>
      </c>
      <c r="F4" s="16"/>
      <c r="G4" s="36">
        <f>F4*D4</f>
        <v>0</v>
      </c>
      <c r="H4" s="5"/>
    </row>
    <row r="5" spans="1:8" hidden="1" outlineLevel="1" x14ac:dyDescent="0.25">
      <c r="A5" s="3" t="s">
        <v>4</v>
      </c>
      <c r="B5" s="33" t="s">
        <v>22</v>
      </c>
      <c r="C5" s="25" t="s">
        <v>24</v>
      </c>
      <c r="D5" s="34">
        <v>390.49509218399999</v>
      </c>
      <c r="E5" s="35" t="s">
        <v>32</v>
      </c>
      <c r="F5" s="16"/>
      <c r="G5" s="36">
        <f t="shared" ref="G5:G59" si="0">F5*D5</f>
        <v>0</v>
      </c>
      <c r="H5" s="5"/>
    </row>
    <row r="6" spans="1:8" hidden="1" outlineLevel="1" x14ac:dyDescent="0.25">
      <c r="A6" s="3" t="s">
        <v>5</v>
      </c>
      <c r="B6" s="33" t="s">
        <v>23</v>
      </c>
      <c r="C6" s="25" t="s">
        <v>24</v>
      </c>
      <c r="D6" s="34">
        <v>390.49509218399999</v>
      </c>
      <c r="E6" s="35" t="s">
        <v>32</v>
      </c>
      <c r="F6" s="16"/>
      <c r="G6" s="36">
        <f t="shared" si="0"/>
        <v>0</v>
      </c>
      <c r="H6" s="5"/>
    </row>
    <row r="7" spans="1:8" hidden="1" outlineLevel="1" x14ac:dyDescent="0.25">
      <c r="A7" s="3" t="s">
        <v>6</v>
      </c>
      <c r="B7" s="33" t="s">
        <v>25</v>
      </c>
      <c r="C7" s="25" t="s">
        <v>24</v>
      </c>
      <c r="D7" s="34">
        <v>237.69580889052</v>
      </c>
      <c r="E7" s="35" t="s">
        <v>32</v>
      </c>
      <c r="F7" s="16"/>
      <c r="G7" s="36">
        <f t="shared" si="0"/>
        <v>0</v>
      </c>
      <c r="H7" s="5"/>
    </row>
    <row r="8" spans="1:8" hidden="1" outlineLevel="1" x14ac:dyDescent="0.25">
      <c r="A8" s="3" t="s">
        <v>7</v>
      </c>
      <c r="B8" s="33" t="s">
        <v>27</v>
      </c>
      <c r="C8" s="25" t="s">
        <v>24</v>
      </c>
      <c r="D8" s="34">
        <v>954</v>
      </c>
      <c r="E8" s="35" t="s">
        <v>32</v>
      </c>
      <c r="F8" s="16"/>
      <c r="G8" s="36">
        <f t="shared" si="0"/>
        <v>0</v>
      </c>
      <c r="H8" s="5"/>
    </row>
    <row r="9" spans="1:8" hidden="1" outlineLevel="1" x14ac:dyDescent="0.25">
      <c r="A9" s="3" t="s">
        <v>8</v>
      </c>
      <c r="B9" s="33" t="s">
        <v>26</v>
      </c>
      <c r="C9" s="25" t="s">
        <v>24</v>
      </c>
      <c r="D9" s="34">
        <v>848</v>
      </c>
      <c r="E9" s="35" t="s">
        <v>32</v>
      </c>
      <c r="F9" s="16"/>
      <c r="G9" s="36">
        <f t="shared" si="0"/>
        <v>0</v>
      </c>
      <c r="H9" s="5"/>
    </row>
    <row r="10" spans="1:8" collapsed="1" x14ac:dyDescent="0.25">
      <c r="A10" s="6" t="s">
        <v>1</v>
      </c>
      <c r="B10" s="4" t="s">
        <v>28</v>
      </c>
      <c r="C10" s="24"/>
      <c r="D10" s="9"/>
      <c r="E10" s="29"/>
      <c r="F10" s="17"/>
      <c r="G10" s="32"/>
      <c r="H10" s="8"/>
    </row>
    <row r="11" spans="1:8" hidden="1" outlineLevel="1" x14ac:dyDescent="0.25">
      <c r="A11" s="3" t="s">
        <v>9</v>
      </c>
      <c r="B11" s="33" t="s">
        <v>29</v>
      </c>
      <c r="C11" s="25" t="s">
        <v>30</v>
      </c>
      <c r="D11" s="34">
        <v>168.73244724000003</v>
      </c>
      <c r="E11" s="35" t="s">
        <v>32</v>
      </c>
      <c r="F11" s="16"/>
      <c r="G11" s="36">
        <f t="shared" si="0"/>
        <v>0</v>
      </c>
      <c r="H11" s="5"/>
    </row>
    <row r="12" spans="1:8" hidden="1" outlineLevel="1" x14ac:dyDescent="0.25">
      <c r="A12" s="3" t="s">
        <v>10</v>
      </c>
      <c r="B12" s="33" t="s">
        <v>31</v>
      </c>
      <c r="C12" s="25" t="s">
        <v>30</v>
      </c>
      <c r="D12" s="34">
        <v>168.73244724000003</v>
      </c>
      <c r="E12" s="35" t="s">
        <v>32</v>
      </c>
      <c r="F12" s="16"/>
      <c r="G12" s="36">
        <f t="shared" si="0"/>
        <v>0</v>
      </c>
      <c r="H12" s="5"/>
    </row>
    <row r="13" spans="1:8" collapsed="1" x14ac:dyDescent="0.25">
      <c r="A13" s="7" t="s">
        <v>12</v>
      </c>
      <c r="B13" s="4" t="s">
        <v>33</v>
      </c>
      <c r="C13" s="24"/>
      <c r="D13" s="9"/>
      <c r="E13" s="29"/>
      <c r="F13" s="17"/>
      <c r="G13" s="32"/>
      <c r="H13" s="8"/>
    </row>
    <row r="14" spans="1:8" hidden="1" outlineLevel="1" x14ac:dyDescent="0.25">
      <c r="A14" s="3" t="s">
        <v>13</v>
      </c>
      <c r="B14" s="33" t="s">
        <v>77</v>
      </c>
      <c r="C14" s="25" t="s">
        <v>124</v>
      </c>
      <c r="D14" s="34">
        <v>8500</v>
      </c>
      <c r="E14" s="35" t="s">
        <v>32</v>
      </c>
      <c r="F14" s="16"/>
      <c r="G14" s="36">
        <f t="shared" si="0"/>
        <v>0</v>
      </c>
      <c r="H14" s="5"/>
    </row>
    <row r="15" spans="1:8" hidden="1" outlineLevel="1" x14ac:dyDescent="0.25">
      <c r="A15" s="3" t="s">
        <v>14</v>
      </c>
      <c r="B15" s="33" t="s">
        <v>34</v>
      </c>
      <c r="C15" s="25" t="s">
        <v>124</v>
      </c>
      <c r="D15" s="34">
        <v>5000</v>
      </c>
      <c r="E15" s="35" t="s">
        <v>32</v>
      </c>
      <c r="F15" s="16"/>
      <c r="G15" s="36">
        <f t="shared" si="0"/>
        <v>0</v>
      </c>
      <c r="H15" s="5"/>
    </row>
    <row r="16" spans="1:8" ht="24" hidden="1" outlineLevel="1" x14ac:dyDescent="0.25">
      <c r="A16" s="3" t="s">
        <v>80</v>
      </c>
      <c r="B16" s="18" t="s">
        <v>35</v>
      </c>
      <c r="C16" s="25" t="s">
        <v>24</v>
      </c>
      <c r="D16" s="34">
        <v>240</v>
      </c>
      <c r="E16" s="35" t="s">
        <v>32</v>
      </c>
      <c r="F16" s="16"/>
      <c r="G16" s="36">
        <f t="shared" si="0"/>
        <v>0</v>
      </c>
      <c r="H16" s="5"/>
    </row>
    <row r="17" spans="1:8" hidden="1" outlineLevel="1" x14ac:dyDescent="0.25">
      <c r="A17" s="3" t="s">
        <v>81</v>
      </c>
      <c r="B17" s="18" t="s">
        <v>78</v>
      </c>
      <c r="C17" s="26" t="s">
        <v>24</v>
      </c>
      <c r="D17" s="34">
        <v>200</v>
      </c>
      <c r="E17" s="35" t="s">
        <v>32</v>
      </c>
      <c r="F17" s="16"/>
      <c r="G17" s="36">
        <f t="shared" si="0"/>
        <v>0</v>
      </c>
      <c r="H17" s="5"/>
    </row>
    <row r="18" spans="1:8" hidden="1" outlineLevel="1" x14ac:dyDescent="0.25">
      <c r="A18" s="3" t="s">
        <v>82</v>
      </c>
      <c r="B18" s="18" t="s">
        <v>36</v>
      </c>
      <c r="C18" s="25" t="s">
        <v>24</v>
      </c>
      <c r="D18" s="34">
        <v>3800</v>
      </c>
      <c r="E18" s="35" t="s">
        <v>32</v>
      </c>
      <c r="F18" s="16"/>
      <c r="G18" s="36">
        <f t="shared" si="0"/>
        <v>0</v>
      </c>
      <c r="H18" s="5"/>
    </row>
    <row r="19" spans="1:8" hidden="1" outlineLevel="1" x14ac:dyDescent="0.25">
      <c r="A19" s="3" t="s">
        <v>83</v>
      </c>
      <c r="B19" s="18" t="s">
        <v>37</v>
      </c>
      <c r="C19" s="25" t="s">
        <v>24</v>
      </c>
      <c r="D19" s="34">
        <v>275</v>
      </c>
      <c r="E19" s="35" t="s">
        <v>32</v>
      </c>
      <c r="F19" s="16"/>
      <c r="G19" s="36">
        <f t="shared" si="0"/>
        <v>0</v>
      </c>
      <c r="H19" s="5"/>
    </row>
    <row r="20" spans="1:8" hidden="1" outlineLevel="1" x14ac:dyDescent="0.25">
      <c r="A20" s="3" t="s">
        <v>84</v>
      </c>
      <c r="B20" s="18" t="s">
        <v>38</v>
      </c>
      <c r="C20" s="25" t="s">
        <v>24</v>
      </c>
      <c r="D20" s="34">
        <v>364.58500000000004</v>
      </c>
      <c r="E20" s="35" t="s">
        <v>32</v>
      </c>
      <c r="F20" s="16"/>
      <c r="G20" s="36">
        <f t="shared" si="0"/>
        <v>0</v>
      </c>
      <c r="H20" s="5"/>
    </row>
    <row r="21" spans="1:8" ht="24" hidden="1" outlineLevel="1" x14ac:dyDescent="0.25">
      <c r="A21" s="3" t="s">
        <v>85</v>
      </c>
      <c r="B21" s="33" t="s">
        <v>39</v>
      </c>
      <c r="C21" s="25" t="s">
        <v>24</v>
      </c>
      <c r="D21" s="34">
        <v>271.565</v>
      </c>
      <c r="E21" s="35" t="s">
        <v>32</v>
      </c>
      <c r="F21" s="16"/>
      <c r="G21" s="36">
        <f t="shared" si="0"/>
        <v>0</v>
      </c>
      <c r="H21" s="5"/>
    </row>
    <row r="22" spans="1:8" hidden="1" outlineLevel="1" x14ac:dyDescent="0.25">
      <c r="A22" s="3" t="s">
        <v>86</v>
      </c>
      <c r="B22" s="33" t="s">
        <v>79</v>
      </c>
      <c r="C22" s="25" t="s">
        <v>24</v>
      </c>
      <c r="D22" s="34">
        <v>200</v>
      </c>
      <c r="E22" s="35" t="s">
        <v>32</v>
      </c>
      <c r="F22" s="16"/>
      <c r="G22" s="36">
        <f t="shared" si="0"/>
        <v>0</v>
      </c>
      <c r="H22" s="5"/>
    </row>
    <row r="23" spans="1:8" hidden="1" outlineLevel="1" x14ac:dyDescent="0.25">
      <c r="A23" s="3" t="s">
        <v>87</v>
      </c>
      <c r="B23" s="18" t="s">
        <v>40</v>
      </c>
      <c r="C23" s="25" t="s">
        <v>24</v>
      </c>
      <c r="D23" s="34">
        <v>38326.926529999997</v>
      </c>
      <c r="E23" s="35" t="s">
        <v>32</v>
      </c>
      <c r="F23" s="16"/>
      <c r="G23" s="36">
        <f t="shared" si="0"/>
        <v>0</v>
      </c>
      <c r="H23" s="5"/>
    </row>
    <row r="24" spans="1:8" hidden="1" outlineLevel="1" x14ac:dyDescent="0.25">
      <c r="A24" s="3" t="s">
        <v>88</v>
      </c>
      <c r="B24" s="18" t="s">
        <v>41</v>
      </c>
      <c r="C24" s="26" t="s">
        <v>24</v>
      </c>
      <c r="D24" s="34">
        <v>38326.926529999997</v>
      </c>
      <c r="E24" s="35" t="s">
        <v>32</v>
      </c>
      <c r="F24" s="16"/>
      <c r="G24" s="36">
        <f t="shared" si="0"/>
        <v>0</v>
      </c>
      <c r="H24" s="5"/>
    </row>
    <row r="25" spans="1:8" hidden="1" outlineLevel="1" x14ac:dyDescent="0.25">
      <c r="A25" s="3" t="s">
        <v>89</v>
      </c>
      <c r="B25" s="18" t="s">
        <v>42</v>
      </c>
      <c r="C25" s="25" t="s">
        <v>24</v>
      </c>
      <c r="D25" s="34">
        <v>200</v>
      </c>
      <c r="E25" s="35" t="s">
        <v>32</v>
      </c>
      <c r="F25" s="16"/>
      <c r="G25" s="36">
        <f t="shared" si="0"/>
        <v>0</v>
      </c>
      <c r="H25" s="5"/>
    </row>
    <row r="26" spans="1:8" ht="24" hidden="1" outlineLevel="1" x14ac:dyDescent="0.25">
      <c r="A26" s="3" t="s">
        <v>90</v>
      </c>
      <c r="B26" s="33" t="s">
        <v>43</v>
      </c>
      <c r="C26" s="25" t="s">
        <v>24</v>
      </c>
      <c r="D26" s="34">
        <v>240</v>
      </c>
      <c r="E26" s="35" t="s">
        <v>32</v>
      </c>
      <c r="F26" s="16"/>
      <c r="G26" s="36">
        <f t="shared" si="0"/>
        <v>0</v>
      </c>
      <c r="H26" s="5"/>
    </row>
    <row r="27" spans="1:8" hidden="1" outlineLevel="1" x14ac:dyDescent="0.25">
      <c r="A27" s="3" t="s">
        <v>91</v>
      </c>
      <c r="B27" s="33" t="s">
        <v>44</v>
      </c>
      <c r="C27" s="25" t="s">
        <v>24</v>
      </c>
      <c r="D27" s="34">
        <v>363.75</v>
      </c>
      <c r="E27" s="35" t="s">
        <v>32</v>
      </c>
      <c r="F27" s="16"/>
      <c r="G27" s="36">
        <f t="shared" si="0"/>
        <v>0</v>
      </c>
      <c r="H27" s="5"/>
    </row>
    <row r="28" spans="1:8" hidden="1" outlineLevel="1" x14ac:dyDescent="0.25">
      <c r="A28" s="3" t="s">
        <v>92</v>
      </c>
      <c r="B28" s="18" t="s">
        <v>45</v>
      </c>
      <c r="C28" s="25" t="s">
        <v>24</v>
      </c>
      <c r="D28" s="34">
        <v>262.70999999999998</v>
      </c>
      <c r="E28" s="35" t="s">
        <v>32</v>
      </c>
      <c r="F28" s="16"/>
      <c r="G28" s="36">
        <f t="shared" si="0"/>
        <v>0</v>
      </c>
      <c r="H28" s="5"/>
    </row>
    <row r="29" spans="1:8" ht="24" hidden="1" outlineLevel="1" x14ac:dyDescent="0.25">
      <c r="A29" s="3" t="s">
        <v>93</v>
      </c>
      <c r="B29" s="18" t="s">
        <v>46</v>
      </c>
      <c r="C29" s="26" t="s">
        <v>24</v>
      </c>
      <c r="D29" s="34">
        <v>325</v>
      </c>
      <c r="E29" s="35" t="s">
        <v>32</v>
      </c>
      <c r="F29" s="16"/>
      <c r="G29" s="36">
        <f t="shared" si="0"/>
        <v>0</v>
      </c>
      <c r="H29" s="5"/>
    </row>
    <row r="30" spans="1:8" ht="24" hidden="1" outlineLevel="1" x14ac:dyDescent="0.25">
      <c r="A30" s="3" t="s">
        <v>94</v>
      </c>
      <c r="B30" s="18" t="s">
        <v>47</v>
      </c>
      <c r="C30" s="25" t="s">
        <v>24</v>
      </c>
      <c r="D30" s="34">
        <v>325</v>
      </c>
      <c r="E30" s="35" t="s">
        <v>32</v>
      </c>
      <c r="F30" s="16"/>
      <c r="G30" s="36">
        <f t="shared" si="0"/>
        <v>0</v>
      </c>
      <c r="H30" s="5"/>
    </row>
    <row r="31" spans="1:8" ht="36" hidden="1" outlineLevel="1" x14ac:dyDescent="0.25">
      <c r="A31" s="3" t="s">
        <v>95</v>
      </c>
      <c r="B31" s="18" t="s">
        <v>48</v>
      </c>
      <c r="C31" s="25" t="s">
        <v>24</v>
      </c>
      <c r="D31" s="34">
        <v>4000</v>
      </c>
      <c r="E31" s="35" t="s">
        <v>32</v>
      </c>
      <c r="F31" s="16"/>
      <c r="G31" s="36">
        <f t="shared" si="0"/>
        <v>0</v>
      </c>
      <c r="H31" s="5"/>
    </row>
    <row r="32" spans="1:8" ht="24" hidden="1" outlineLevel="1" x14ac:dyDescent="0.25">
      <c r="A32" s="3" t="s">
        <v>96</v>
      </c>
      <c r="B32" s="18" t="s">
        <v>49</v>
      </c>
      <c r="C32" s="25" t="s">
        <v>24</v>
      </c>
      <c r="D32" s="34">
        <v>3317</v>
      </c>
      <c r="E32" s="35" t="s">
        <v>32</v>
      </c>
      <c r="F32" s="16"/>
      <c r="G32" s="36">
        <f t="shared" si="0"/>
        <v>0</v>
      </c>
      <c r="H32" s="5"/>
    </row>
    <row r="33" spans="1:8" hidden="1" outlineLevel="1" x14ac:dyDescent="0.25">
      <c r="A33" s="3" t="s">
        <v>97</v>
      </c>
      <c r="B33" s="33" t="s">
        <v>50</v>
      </c>
      <c r="C33" s="25" t="s">
        <v>24</v>
      </c>
      <c r="D33" s="34">
        <v>275</v>
      </c>
      <c r="E33" s="35" t="s">
        <v>32</v>
      </c>
      <c r="F33" s="16"/>
      <c r="G33" s="36">
        <f t="shared" si="0"/>
        <v>0</v>
      </c>
      <c r="H33" s="5"/>
    </row>
    <row r="34" spans="1:8" hidden="1" outlineLevel="1" x14ac:dyDescent="0.25">
      <c r="A34" s="3" t="s">
        <v>98</v>
      </c>
      <c r="B34" s="33" t="s">
        <v>51</v>
      </c>
      <c r="C34" s="25" t="s">
        <v>24</v>
      </c>
      <c r="D34" s="34">
        <v>2313.54</v>
      </c>
      <c r="E34" s="35" t="s">
        <v>32</v>
      </c>
      <c r="F34" s="16"/>
      <c r="G34" s="36">
        <f t="shared" si="0"/>
        <v>0</v>
      </c>
      <c r="H34" s="5"/>
    </row>
    <row r="35" spans="1:8" ht="36" hidden="1" outlineLevel="1" x14ac:dyDescent="0.25">
      <c r="A35" s="3" t="s">
        <v>99</v>
      </c>
      <c r="B35" s="18" t="s">
        <v>52</v>
      </c>
      <c r="C35" s="25" t="s">
        <v>24</v>
      </c>
      <c r="D35" s="34">
        <v>2934.25</v>
      </c>
      <c r="E35" s="35" t="s">
        <v>32</v>
      </c>
      <c r="F35" s="16"/>
      <c r="G35" s="36">
        <f t="shared" si="0"/>
        <v>0</v>
      </c>
      <c r="H35" s="5"/>
    </row>
    <row r="36" spans="1:8" ht="24" hidden="1" outlineLevel="1" x14ac:dyDescent="0.25">
      <c r="A36" s="3" t="s">
        <v>100</v>
      </c>
      <c r="B36" s="18" t="s">
        <v>53</v>
      </c>
      <c r="C36" s="26" t="s">
        <v>24</v>
      </c>
      <c r="D36" s="34">
        <v>3000</v>
      </c>
      <c r="E36" s="35" t="s">
        <v>32</v>
      </c>
      <c r="F36" s="16"/>
      <c r="G36" s="36">
        <f t="shared" si="0"/>
        <v>0</v>
      </c>
      <c r="H36" s="5"/>
    </row>
    <row r="37" spans="1:8" hidden="1" outlineLevel="1" x14ac:dyDescent="0.25">
      <c r="A37" s="3" t="s">
        <v>101</v>
      </c>
      <c r="B37" s="18" t="s">
        <v>54</v>
      </c>
      <c r="C37" s="25" t="s">
        <v>24</v>
      </c>
      <c r="D37" s="34">
        <v>841.76826000000005</v>
      </c>
      <c r="E37" s="35" t="s">
        <v>32</v>
      </c>
      <c r="F37" s="16"/>
      <c r="G37" s="36">
        <f t="shared" si="0"/>
        <v>0</v>
      </c>
      <c r="H37" s="5"/>
    </row>
    <row r="38" spans="1:8" hidden="1" outlineLevel="1" x14ac:dyDescent="0.25">
      <c r="A38" s="3" t="s">
        <v>102</v>
      </c>
      <c r="B38" s="18" t="s">
        <v>55</v>
      </c>
      <c r="C38" s="25" t="s">
        <v>24</v>
      </c>
      <c r="D38" s="34">
        <v>722.65011000000004</v>
      </c>
      <c r="E38" s="35" t="s">
        <v>32</v>
      </c>
      <c r="F38" s="16"/>
      <c r="G38" s="36">
        <f t="shared" si="0"/>
        <v>0</v>
      </c>
      <c r="H38" s="5"/>
    </row>
    <row r="39" spans="1:8" hidden="1" outlineLevel="1" x14ac:dyDescent="0.25">
      <c r="A39" s="3" t="s">
        <v>103</v>
      </c>
      <c r="B39" s="18" t="s">
        <v>56</v>
      </c>
      <c r="C39" s="25" t="s">
        <v>24</v>
      </c>
      <c r="D39" s="34">
        <v>3200</v>
      </c>
      <c r="E39" s="35" t="s">
        <v>32</v>
      </c>
      <c r="F39" s="16"/>
      <c r="G39" s="36">
        <f t="shared" si="0"/>
        <v>0</v>
      </c>
      <c r="H39" s="5"/>
    </row>
    <row r="40" spans="1:8" ht="24" hidden="1" outlineLevel="1" x14ac:dyDescent="0.25">
      <c r="A40" s="3" t="s">
        <v>104</v>
      </c>
      <c r="B40" s="18" t="s">
        <v>57</v>
      </c>
      <c r="C40" s="25" t="s">
        <v>24</v>
      </c>
      <c r="D40" s="34">
        <v>495.00209000000007</v>
      </c>
      <c r="E40" s="35" t="s">
        <v>32</v>
      </c>
      <c r="F40" s="16"/>
      <c r="G40" s="36">
        <f t="shared" si="0"/>
        <v>0</v>
      </c>
      <c r="H40" s="5"/>
    </row>
    <row r="41" spans="1:8" hidden="1" outlineLevel="1" x14ac:dyDescent="0.25">
      <c r="A41" s="3" t="s">
        <v>105</v>
      </c>
      <c r="B41" s="18" t="s">
        <v>58</v>
      </c>
      <c r="C41" s="26" t="s">
        <v>24</v>
      </c>
      <c r="D41" s="34">
        <v>470.016051</v>
      </c>
      <c r="E41" s="35" t="s">
        <v>32</v>
      </c>
      <c r="F41" s="16"/>
      <c r="G41" s="36">
        <f t="shared" si="0"/>
        <v>0</v>
      </c>
      <c r="H41" s="5"/>
    </row>
    <row r="42" spans="1:8" ht="24" hidden="1" outlineLevel="1" x14ac:dyDescent="0.25">
      <c r="A42" s="3" t="s">
        <v>106</v>
      </c>
      <c r="B42" s="18" t="s">
        <v>59</v>
      </c>
      <c r="C42" s="25" t="s">
        <v>124</v>
      </c>
      <c r="D42" s="34">
        <v>18529.490000000002</v>
      </c>
      <c r="E42" s="35" t="s">
        <v>32</v>
      </c>
      <c r="F42" s="16"/>
      <c r="G42" s="36">
        <f t="shared" si="0"/>
        <v>0</v>
      </c>
      <c r="H42" s="5"/>
    </row>
    <row r="43" spans="1:8" hidden="1" outlineLevel="1" x14ac:dyDescent="0.25">
      <c r="A43" s="3" t="s">
        <v>107</v>
      </c>
      <c r="B43" s="18" t="s">
        <v>60</v>
      </c>
      <c r="C43" s="25" t="s">
        <v>24</v>
      </c>
      <c r="D43" s="34">
        <v>169.75</v>
      </c>
      <c r="E43" s="35" t="s">
        <v>32</v>
      </c>
      <c r="F43" s="16"/>
      <c r="G43" s="36">
        <f t="shared" si="0"/>
        <v>0</v>
      </c>
      <c r="H43" s="5"/>
    </row>
    <row r="44" spans="1:8" ht="24" hidden="1" outlineLevel="1" x14ac:dyDescent="0.25">
      <c r="A44" s="3" t="s">
        <v>108</v>
      </c>
      <c r="B44" s="18" t="s">
        <v>61</v>
      </c>
      <c r="C44" s="25" t="s">
        <v>24</v>
      </c>
      <c r="D44" s="34">
        <v>206.13</v>
      </c>
      <c r="E44" s="35" t="s">
        <v>32</v>
      </c>
      <c r="F44" s="16"/>
      <c r="G44" s="36">
        <f t="shared" si="0"/>
        <v>0</v>
      </c>
      <c r="H44" s="5"/>
    </row>
    <row r="45" spans="1:8" ht="24" hidden="1" outlineLevel="1" x14ac:dyDescent="0.25">
      <c r="A45" s="3" t="s">
        <v>109</v>
      </c>
      <c r="B45" s="33" t="s">
        <v>62</v>
      </c>
      <c r="C45" s="25" t="s">
        <v>24</v>
      </c>
      <c r="D45" s="34">
        <v>322.59727000000004</v>
      </c>
      <c r="E45" s="35" t="s">
        <v>32</v>
      </c>
      <c r="F45" s="16"/>
      <c r="G45" s="36">
        <f t="shared" si="0"/>
        <v>0</v>
      </c>
      <c r="H45" s="5"/>
    </row>
    <row r="46" spans="1:8" hidden="1" outlineLevel="1" x14ac:dyDescent="0.25">
      <c r="A46" s="3" t="s">
        <v>110</v>
      </c>
      <c r="B46" s="33" t="s">
        <v>63</v>
      </c>
      <c r="C46" s="25" t="s">
        <v>24</v>
      </c>
      <c r="D46" s="34">
        <v>262.70999999999998</v>
      </c>
      <c r="E46" s="35" t="s">
        <v>32</v>
      </c>
      <c r="F46" s="16"/>
      <c r="G46" s="36">
        <f t="shared" si="0"/>
        <v>0</v>
      </c>
      <c r="H46" s="5"/>
    </row>
    <row r="47" spans="1:8" ht="24" hidden="1" outlineLevel="1" x14ac:dyDescent="0.25">
      <c r="A47" s="3" t="s">
        <v>111</v>
      </c>
      <c r="B47" s="18" t="s">
        <v>64</v>
      </c>
      <c r="C47" s="25" t="s">
        <v>24</v>
      </c>
      <c r="D47" s="34">
        <v>120</v>
      </c>
      <c r="E47" s="35" t="s">
        <v>32</v>
      </c>
      <c r="F47" s="16"/>
      <c r="G47" s="36">
        <f t="shared" si="0"/>
        <v>0</v>
      </c>
      <c r="H47" s="5"/>
    </row>
    <row r="48" spans="1:8" hidden="1" outlineLevel="1" x14ac:dyDescent="0.25">
      <c r="A48" s="3" t="s">
        <v>112</v>
      </c>
      <c r="B48" s="18" t="s">
        <v>65</v>
      </c>
      <c r="C48" s="26" t="s">
        <v>24</v>
      </c>
      <c r="D48" s="34">
        <v>110</v>
      </c>
      <c r="E48" s="35" t="s">
        <v>32</v>
      </c>
      <c r="F48" s="16"/>
      <c r="G48" s="36">
        <f t="shared" si="0"/>
        <v>0</v>
      </c>
      <c r="H48" s="5"/>
    </row>
    <row r="49" spans="1:8" ht="24" hidden="1" outlineLevel="1" x14ac:dyDescent="0.25">
      <c r="A49" s="3" t="s">
        <v>113</v>
      </c>
      <c r="B49" s="18" t="s">
        <v>66</v>
      </c>
      <c r="C49" s="25" t="s">
        <v>24</v>
      </c>
      <c r="D49" s="34">
        <v>120</v>
      </c>
      <c r="E49" s="35" t="s">
        <v>32</v>
      </c>
      <c r="F49" s="16"/>
      <c r="G49" s="36">
        <f t="shared" si="0"/>
        <v>0</v>
      </c>
      <c r="H49" s="5"/>
    </row>
    <row r="50" spans="1:8" hidden="1" outlineLevel="1" x14ac:dyDescent="0.25">
      <c r="A50" s="3" t="s">
        <v>114</v>
      </c>
      <c r="B50" s="18" t="s">
        <v>67</v>
      </c>
      <c r="C50" s="25" t="s">
        <v>24</v>
      </c>
      <c r="D50" s="34">
        <v>110</v>
      </c>
      <c r="E50" s="35" t="s">
        <v>32</v>
      </c>
      <c r="F50" s="16"/>
      <c r="G50" s="36">
        <f t="shared" si="0"/>
        <v>0</v>
      </c>
      <c r="H50" s="5"/>
    </row>
    <row r="51" spans="1:8" hidden="1" outlineLevel="1" x14ac:dyDescent="0.25">
      <c r="A51" s="3" t="s">
        <v>115</v>
      </c>
      <c r="B51" s="18" t="s">
        <v>68</v>
      </c>
      <c r="C51" s="25" t="s">
        <v>24</v>
      </c>
      <c r="D51" s="34">
        <v>2618</v>
      </c>
      <c r="E51" s="35" t="s">
        <v>32</v>
      </c>
      <c r="F51" s="16"/>
      <c r="G51" s="36">
        <f t="shared" si="0"/>
        <v>0</v>
      </c>
      <c r="H51" s="5"/>
    </row>
    <row r="52" spans="1:8" ht="24" hidden="1" outlineLevel="1" x14ac:dyDescent="0.25">
      <c r="A52" s="3" t="s">
        <v>116</v>
      </c>
      <c r="B52" s="33" t="s">
        <v>69</v>
      </c>
      <c r="C52" s="25" t="s">
        <v>24</v>
      </c>
      <c r="D52" s="34">
        <v>3268</v>
      </c>
      <c r="E52" s="35" t="s">
        <v>32</v>
      </c>
      <c r="F52" s="16"/>
      <c r="G52" s="36">
        <f t="shared" si="0"/>
        <v>0</v>
      </c>
      <c r="H52" s="5"/>
    </row>
    <row r="53" spans="1:8" ht="24" hidden="1" outlineLevel="1" x14ac:dyDescent="0.25">
      <c r="A53" s="3" t="s">
        <v>117</v>
      </c>
      <c r="B53" s="33" t="s">
        <v>70</v>
      </c>
      <c r="C53" s="25" t="s">
        <v>24</v>
      </c>
      <c r="D53" s="34">
        <v>450</v>
      </c>
      <c r="E53" s="35" t="s">
        <v>32</v>
      </c>
      <c r="F53" s="16"/>
      <c r="G53" s="36">
        <f t="shared" si="0"/>
        <v>0</v>
      </c>
      <c r="H53" s="5"/>
    </row>
    <row r="54" spans="1:8" hidden="1" outlineLevel="1" x14ac:dyDescent="0.25">
      <c r="A54" s="3" t="s">
        <v>118</v>
      </c>
      <c r="B54" s="18" t="s">
        <v>71</v>
      </c>
      <c r="C54" s="25" t="s">
        <v>24</v>
      </c>
      <c r="D54" s="34">
        <v>389.096272</v>
      </c>
      <c r="E54" s="35" t="s">
        <v>32</v>
      </c>
      <c r="F54" s="16"/>
      <c r="G54" s="36">
        <f t="shared" si="0"/>
        <v>0</v>
      </c>
      <c r="H54" s="5"/>
    </row>
    <row r="55" spans="1:8" hidden="1" outlineLevel="1" x14ac:dyDescent="0.25">
      <c r="A55" s="3" t="s">
        <v>119</v>
      </c>
      <c r="B55" s="18" t="s">
        <v>72</v>
      </c>
      <c r="C55" s="26" t="s">
        <v>24</v>
      </c>
      <c r="D55" s="34">
        <v>550</v>
      </c>
      <c r="E55" s="35" t="s">
        <v>32</v>
      </c>
      <c r="F55" s="16"/>
      <c r="G55" s="36">
        <f t="shared" si="0"/>
        <v>0</v>
      </c>
      <c r="H55" s="5"/>
    </row>
    <row r="56" spans="1:8" ht="24" hidden="1" outlineLevel="1" x14ac:dyDescent="0.25">
      <c r="A56" s="3" t="s">
        <v>120</v>
      </c>
      <c r="B56" s="18" t="s">
        <v>73</v>
      </c>
      <c r="C56" s="25" t="s">
        <v>24</v>
      </c>
      <c r="D56" s="34">
        <v>3433.2497899999998</v>
      </c>
      <c r="E56" s="35" t="s">
        <v>32</v>
      </c>
      <c r="F56" s="16"/>
      <c r="G56" s="36">
        <f t="shared" si="0"/>
        <v>0</v>
      </c>
      <c r="H56" s="5"/>
    </row>
    <row r="57" spans="1:8" hidden="1" outlineLevel="1" x14ac:dyDescent="0.25">
      <c r="A57" s="3" t="s">
        <v>121</v>
      </c>
      <c r="B57" s="18" t="s">
        <v>74</v>
      </c>
      <c r="C57" s="25" t="s">
        <v>24</v>
      </c>
      <c r="D57" s="34">
        <v>2842.95318</v>
      </c>
      <c r="E57" s="35" t="s">
        <v>32</v>
      </c>
      <c r="F57" s="16"/>
      <c r="G57" s="36">
        <f t="shared" si="0"/>
        <v>0</v>
      </c>
      <c r="H57" s="5"/>
    </row>
    <row r="58" spans="1:8" ht="24" hidden="1" outlineLevel="1" x14ac:dyDescent="0.25">
      <c r="A58" s="3" t="s">
        <v>122</v>
      </c>
      <c r="B58" s="18" t="s">
        <v>75</v>
      </c>
      <c r="C58" s="25" t="s">
        <v>24</v>
      </c>
      <c r="D58" s="34">
        <v>947.65106000000003</v>
      </c>
      <c r="E58" s="35" t="s">
        <v>32</v>
      </c>
      <c r="F58" s="16"/>
      <c r="G58" s="36">
        <f t="shared" si="0"/>
        <v>0</v>
      </c>
      <c r="H58" s="5"/>
    </row>
    <row r="59" spans="1:8" ht="24.6" hidden="1" customHeight="1" outlineLevel="1" x14ac:dyDescent="0.25">
      <c r="A59" s="3" t="s">
        <v>123</v>
      </c>
      <c r="B59" s="33" t="s">
        <v>76</v>
      </c>
      <c r="C59" s="25" t="s">
        <v>24</v>
      </c>
      <c r="D59" s="34">
        <v>847.06240000000003</v>
      </c>
      <c r="E59" s="35" t="s">
        <v>32</v>
      </c>
      <c r="F59" s="16"/>
      <c r="G59" s="36">
        <f t="shared" si="0"/>
        <v>0</v>
      </c>
      <c r="H59" s="5"/>
    </row>
    <row r="60" spans="1:8" collapsed="1" x14ac:dyDescent="0.25">
      <c r="A60" s="1"/>
      <c r="B60" s="1"/>
      <c r="C60" s="2"/>
      <c r="D60" s="2"/>
      <c r="E60" s="2"/>
      <c r="F60" s="2"/>
      <c r="G60" s="2"/>
      <c r="H6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Стеллажное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pavel.ashpetov@lenta.com</dc:creator>
  <cp:lastModifiedBy>Сахибуллин Дмитрий</cp:lastModifiedBy>
  <cp:lastPrinted>2017-01-12T13:03:07Z</cp:lastPrinted>
  <dcterms:created xsi:type="dcterms:W3CDTF">2012-01-25T14:18:30Z</dcterms:created>
  <dcterms:modified xsi:type="dcterms:W3CDTF">2025-01-31T11:50:07Z</dcterms:modified>
</cp:coreProperties>
</file>